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925" tabRatio="500"/>
  </bookViews>
  <sheets>
    <sheet name="на 2020 год" sheetId="1" r:id="rId1"/>
  </sheets>
  <definedNames>
    <definedName name="Print_Area_0" localSheetId="0">'на 2020 год'!$A$11:$K$26</definedName>
    <definedName name="_xlnm.Print_Titles" localSheetId="0">'на 2020 год'!$14:$16</definedName>
    <definedName name="_xlnm.Print_Area" localSheetId="0">'на 2020 год'!$A$1:$K$26</definedName>
  </definedNames>
  <calcPr calcId="144525" refMode="R1C1"/>
</workbook>
</file>

<file path=xl/calcChain.xml><?xml version="1.0" encoding="utf-8"?>
<calcChain xmlns="http://schemas.openxmlformats.org/spreadsheetml/2006/main">
  <c r="D22" i="1" l="1"/>
  <c r="K22" i="1" s="1"/>
  <c r="K18" i="1"/>
  <c r="K19" i="1"/>
  <c r="K20" i="1"/>
  <c r="K21" i="1"/>
  <c r="K23" i="1"/>
  <c r="K17" i="1"/>
  <c r="F24" i="1"/>
  <c r="J24" i="1" l="1"/>
  <c r="I24" i="1"/>
  <c r="H24" i="1"/>
  <c r="G24" i="1"/>
  <c r="E24" i="1"/>
  <c r="D24" i="1"/>
  <c r="C24" i="1"/>
  <c r="K24" i="1" l="1"/>
</calcChain>
</file>

<file path=xl/sharedStrings.xml><?xml version="1.0" encoding="utf-8"?>
<sst xmlns="http://schemas.openxmlformats.org/spreadsheetml/2006/main" count="30" uniqueCount="29">
  <si>
    <t>ПРИЛОЖЕНИЕ  21</t>
  </si>
  <si>
    <t>к решению Думы Белоярского района</t>
  </si>
  <si>
    <t>Р А С П Р Е Д Е Л Е Н И Е 
межбюджетных трансфертов  бюджетам поселений Белоярского района на 2022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</si>
  <si>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</si>
  <si>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</si>
  <si>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</si>
  <si>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</si>
  <si>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</si>
  <si>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</si>
  <si>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</si>
  <si>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</si>
  <si>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</si>
  <si>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при осуществлении деятельности по обращению с животными без владельцев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</si>
  <si>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</si>
  <si>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</si>
  <si>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</si>
  <si>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</si>
  <si>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</si>
  <si>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</si>
  <si>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</si>
  <si>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</si>
  <si>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</si>
  <si>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</si>
  <si>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</si>
  <si>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на осуществление первичного воинского учета органами местного самоуправления поселений, муниципальных и городских округов</t>
  </si>
  <si>
    <t xml:space="preserve"> на реализацию наказов избирателей депутатам Думы Ханты-Мансийского автономного округа – Югры</t>
  </si>
  <si>
    <t xml:space="preserve">                                        от  9 декабря 2021 года № 68</t>
  </si>
  <si>
    <t xml:space="preserve">ПРИЛОЖЕНИЕ 14 </t>
  </si>
  <si>
    <t xml:space="preserve">                                        от 17 февраля 2022 года №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</si>
</sst>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4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protection hidden="1"/>
    </xf>
    <xf numFmtId="0" fontId="6" fillId="0" borderId="1" xfId="1" applyFont="1" applyBorder="1" applyAlignment="1" applyProtection="1">
      <alignment horizontal="left"/>
      <protection hidden="1"/>
    </xf>
    <xf numFmtId="4" fontId="6" fillId="2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3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 vertical="top" wrapText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5"/>
  <sheetViews>
    <sheetView showGridLines="0" tabSelected="1" view="pageBreakPreview" zoomScaleNormal="100" workbookViewId="0">
      <selection activeCell="G3" sqref="G3:J3"/>
    </sheetView>
  </sheetViews>
  <sheetFormatPr defaultColWidth="9.28515625" defaultRowHeight="15" x14ac:dyDescent="0.25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8.5703125" style="1" customWidth="1"/>
    <col min="6" max="6" width="21.42578125" style="1" customWidth="1"/>
    <col min="7" max="7" width="17.5703125" style="1" customWidth="1"/>
    <col min="8" max="8" width="20.140625" style="1" customWidth="1"/>
    <col min="9" max="9" width="23" style="1" customWidth="1"/>
    <col min="10" max="10" width="18.85546875" style="1" customWidth="1"/>
    <col min="11" max="11" width="17.5703125" style="1" customWidth="1"/>
    <col min="12" max="256" width="9.140625" style="1" customWidth="1"/>
    <col min="257" max="1024" width="9.28515625" style="1"/>
  </cols>
  <sheetData>
    <row r="1" spans="1:12" ht="20.25" x14ac:dyDescent="0.25">
      <c r="G1" s="29" t="s">
        <v>27</v>
      </c>
      <c r="H1" s="29"/>
      <c r="I1" s="29"/>
      <c r="J1" s="29"/>
    </row>
    <row r="2" spans="1:12" ht="19.5" customHeight="1" x14ac:dyDescent="0.25">
      <c r="G2" s="30" t="s">
        <v>1</v>
      </c>
      <c r="H2" s="30"/>
      <c r="I2" s="30"/>
      <c r="J2" s="30"/>
    </row>
    <row r="3" spans="1:12" ht="20.25" x14ac:dyDescent="0.25">
      <c r="G3" s="29" t="s">
        <v>28</v>
      </c>
      <c r="H3" s="29"/>
      <c r="I3" s="29"/>
      <c r="J3" s="29"/>
    </row>
    <row r="5" spans="1:12" ht="18" customHeight="1" x14ac:dyDescent="0.25">
      <c r="A5" s="2"/>
      <c r="B5" s="2"/>
      <c r="C5" s="2"/>
      <c r="D5" s="2"/>
      <c r="E5" s="2"/>
      <c r="F5" s="27"/>
      <c r="G5" s="29" t="s">
        <v>0</v>
      </c>
      <c r="H5" s="29"/>
      <c r="I5" s="29"/>
      <c r="J5" s="29"/>
      <c r="K5" s="2"/>
      <c r="L5" s="20"/>
    </row>
    <row r="6" spans="1:12" ht="20.25" customHeight="1" x14ac:dyDescent="0.25">
      <c r="A6" s="2"/>
      <c r="B6" s="2"/>
      <c r="C6" s="2"/>
      <c r="D6" s="2"/>
      <c r="E6" s="2"/>
      <c r="F6" s="27"/>
      <c r="G6" s="30" t="s">
        <v>1</v>
      </c>
      <c r="H6" s="30"/>
      <c r="I6" s="30"/>
      <c r="J6" s="30"/>
      <c r="K6" s="2"/>
      <c r="L6" s="20"/>
    </row>
    <row r="7" spans="1:12" ht="17.25" customHeight="1" x14ac:dyDescent="0.25">
      <c r="A7" s="2"/>
      <c r="B7" s="2"/>
      <c r="C7" s="2"/>
      <c r="D7" s="2"/>
      <c r="E7" s="2"/>
      <c r="F7" s="27"/>
      <c r="G7" s="29" t="s">
        <v>26</v>
      </c>
      <c r="H7" s="29"/>
      <c r="I7" s="29"/>
      <c r="J7" s="29"/>
      <c r="K7" s="2"/>
      <c r="L7" s="20"/>
    </row>
    <row r="8" spans="1:12" ht="16.5" customHeight="1" x14ac:dyDescent="0.25">
      <c r="A8" s="25"/>
      <c r="B8" s="25"/>
      <c r="C8" s="25"/>
      <c r="D8" s="25"/>
      <c r="E8" s="25"/>
      <c r="F8" s="27"/>
      <c r="G8" s="24"/>
      <c r="H8" s="24"/>
      <c r="I8" s="24"/>
      <c r="J8" s="24"/>
      <c r="K8" s="25"/>
      <c r="L8" s="20"/>
    </row>
    <row r="9" spans="1:12" ht="16.5" customHeight="1" x14ac:dyDescent="0.25">
      <c r="A9" s="25"/>
      <c r="B9" s="25"/>
      <c r="C9" s="25"/>
      <c r="D9" s="25"/>
      <c r="E9" s="25"/>
      <c r="F9" s="27"/>
      <c r="G9" s="24"/>
      <c r="H9" s="24"/>
      <c r="I9" s="24"/>
      <c r="J9" s="24"/>
      <c r="K9" s="25"/>
      <c r="L9" s="20"/>
    </row>
    <row r="10" spans="1:12" ht="12.75" customHeight="1" x14ac:dyDescent="0.25">
      <c r="A10" s="2"/>
      <c r="B10" s="2"/>
      <c r="C10" s="2"/>
      <c r="D10" s="2"/>
      <c r="E10" s="2"/>
      <c r="F10" s="27"/>
      <c r="G10" s="3"/>
      <c r="H10" s="3"/>
      <c r="I10" s="3"/>
      <c r="J10" s="3"/>
      <c r="K10" s="2"/>
      <c r="L10" s="20"/>
    </row>
    <row r="11" spans="1:12" ht="41.25" customHeight="1" x14ac:dyDescent="0.25">
      <c r="A11" s="34" t="s">
        <v>2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20"/>
    </row>
    <row r="12" spans="1:12" ht="18.75" x14ac:dyDescent="0.25">
      <c r="A12" s="25"/>
      <c r="B12" s="25"/>
      <c r="C12" s="25"/>
      <c r="D12" s="25"/>
      <c r="E12" s="25"/>
      <c r="F12" s="27"/>
      <c r="G12" s="25"/>
      <c r="H12" s="25"/>
      <c r="I12" s="25"/>
      <c r="J12" s="25"/>
      <c r="K12" s="25"/>
      <c r="L12" s="20"/>
    </row>
    <row r="13" spans="1:12" ht="16.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20"/>
      <c r="K13" s="21" t="s">
        <v>3</v>
      </c>
      <c r="L13" s="20"/>
    </row>
    <row r="14" spans="1:12" ht="32.25" customHeight="1" x14ac:dyDescent="0.25">
      <c r="A14" s="37" t="s">
        <v>4</v>
      </c>
      <c r="B14" s="37" t="s">
        <v>5</v>
      </c>
      <c r="C14" s="38" t="s">
        <v>6</v>
      </c>
      <c r="D14" s="31" t="s">
        <v>7</v>
      </c>
      <c r="E14" s="32"/>
      <c r="F14" s="33"/>
      <c r="G14" s="35" t="s">
        <v>8</v>
      </c>
      <c r="H14" s="35"/>
      <c r="I14" s="35"/>
      <c r="J14" s="35"/>
      <c r="K14" s="37" t="s">
        <v>9</v>
      </c>
      <c r="L14" s="22"/>
    </row>
    <row r="15" spans="1:12" ht="251.25" customHeight="1" x14ac:dyDescent="0.25">
      <c r="A15" s="37"/>
      <c r="B15" s="37"/>
      <c r="C15" s="38"/>
      <c r="D15" s="6" t="s">
        <v>10</v>
      </c>
      <c r="E15" s="7" t="s">
        <v>11</v>
      </c>
      <c r="F15" s="7" t="s">
        <v>25</v>
      </c>
      <c r="G15" s="8" t="s">
        <v>12</v>
      </c>
      <c r="H15" s="26" t="s">
        <v>22</v>
      </c>
      <c r="I15" s="26" t="s">
        <v>23</v>
      </c>
      <c r="J15" s="9" t="s">
        <v>24</v>
      </c>
      <c r="K15" s="37"/>
      <c r="L15" s="22"/>
    </row>
    <row r="16" spans="1:12" ht="15.75" customHeight="1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28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22"/>
    </row>
    <row r="17" spans="1:12" ht="15.75" customHeight="1" x14ac:dyDescent="0.25">
      <c r="A17" s="10">
        <v>1</v>
      </c>
      <c r="B17" s="11" t="s">
        <v>13</v>
      </c>
      <c r="C17" s="12">
        <v>7090600</v>
      </c>
      <c r="D17" s="12">
        <v>3274500</v>
      </c>
      <c r="E17" s="13">
        <v>0</v>
      </c>
      <c r="F17" s="13">
        <v>0</v>
      </c>
      <c r="G17" s="14">
        <v>24900</v>
      </c>
      <c r="H17" s="15">
        <v>14700</v>
      </c>
      <c r="I17" s="15">
        <v>4500</v>
      </c>
      <c r="J17" s="15">
        <v>493800</v>
      </c>
      <c r="K17" s="13">
        <f>C17+D17+E17+F17+G17+H17+I17+J17</f>
        <v>10903000</v>
      </c>
      <c r="L17" s="22"/>
    </row>
    <row r="18" spans="1:12" ht="16.5" customHeight="1" x14ac:dyDescent="0.25">
      <c r="A18" s="10">
        <v>2</v>
      </c>
      <c r="B18" s="11" t="s">
        <v>14</v>
      </c>
      <c r="C18" s="12">
        <v>30597000</v>
      </c>
      <c r="D18" s="12">
        <v>12704500</v>
      </c>
      <c r="E18" s="13">
        <v>0</v>
      </c>
      <c r="F18" s="13">
        <v>100000</v>
      </c>
      <c r="G18" s="14">
        <v>5128</v>
      </c>
      <c r="H18" s="15">
        <v>19300</v>
      </c>
      <c r="I18" s="15">
        <v>6000</v>
      </c>
      <c r="J18" s="15">
        <v>246900</v>
      </c>
      <c r="K18" s="13">
        <f t="shared" ref="K18:K23" si="0">C18+D18+E18+F18+G18+H18+I18+J18</f>
        <v>43678828</v>
      </c>
      <c r="L18" s="23"/>
    </row>
    <row r="19" spans="1:12" ht="16.5" customHeight="1" x14ac:dyDescent="0.25">
      <c r="A19" s="10">
        <v>3</v>
      </c>
      <c r="B19" s="11" t="s">
        <v>15</v>
      </c>
      <c r="C19" s="12">
        <v>8660100</v>
      </c>
      <c r="D19" s="12">
        <v>3109119.66</v>
      </c>
      <c r="E19" s="13">
        <v>0</v>
      </c>
      <c r="F19" s="13">
        <v>0</v>
      </c>
      <c r="G19" s="14">
        <v>24900</v>
      </c>
      <c r="H19" s="15">
        <v>23800</v>
      </c>
      <c r="I19" s="15">
        <v>7300</v>
      </c>
      <c r="J19" s="15">
        <v>493800</v>
      </c>
      <c r="K19" s="13">
        <f t="shared" si="0"/>
        <v>12319019.66</v>
      </c>
      <c r="L19" s="23"/>
    </row>
    <row r="20" spans="1:12" ht="16.5" customHeight="1" x14ac:dyDescent="0.25">
      <c r="A20" s="10">
        <v>4</v>
      </c>
      <c r="B20" s="11" t="s">
        <v>16</v>
      </c>
      <c r="C20" s="12">
        <v>2872900</v>
      </c>
      <c r="D20" s="12">
        <v>1392300</v>
      </c>
      <c r="E20" s="13">
        <v>0</v>
      </c>
      <c r="F20" s="13">
        <v>0</v>
      </c>
      <c r="G20" s="14">
        <v>24900</v>
      </c>
      <c r="H20" s="15">
        <v>17000</v>
      </c>
      <c r="I20" s="15">
        <v>5300</v>
      </c>
      <c r="J20" s="15">
        <v>493800</v>
      </c>
      <c r="K20" s="13">
        <f t="shared" si="0"/>
        <v>4806200</v>
      </c>
      <c r="L20" s="23"/>
    </row>
    <row r="21" spans="1:12" ht="16.5" customHeight="1" x14ac:dyDescent="0.25">
      <c r="A21" s="10">
        <v>5</v>
      </c>
      <c r="B21" s="11" t="s">
        <v>17</v>
      </c>
      <c r="C21" s="12">
        <v>3875300</v>
      </c>
      <c r="D21" s="12">
        <v>4968000</v>
      </c>
      <c r="E21" s="13">
        <v>0</v>
      </c>
      <c r="F21" s="13">
        <v>0</v>
      </c>
      <c r="G21" s="14">
        <v>24900</v>
      </c>
      <c r="H21" s="15">
        <v>12500</v>
      </c>
      <c r="I21" s="15">
        <v>3900</v>
      </c>
      <c r="J21" s="15">
        <v>493800</v>
      </c>
      <c r="K21" s="13">
        <f t="shared" si="0"/>
        <v>9378400</v>
      </c>
      <c r="L21" s="23"/>
    </row>
    <row r="22" spans="1:12" ht="16.5" customHeight="1" x14ac:dyDescent="0.25">
      <c r="A22" s="10">
        <v>6</v>
      </c>
      <c r="B22" s="11" t="s">
        <v>18</v>
      </c>
      <c r="C22" s="12">
        <v>28933000</v>
      </c>
      <c r="D22" s="12">
        <f>2689400+3308271.35</f>
        <v>5997671.3499999996</v>
      </c>
      <c r="E22" s="13">
        <v>0</v>
      </c>
      <c r="F22" s="13">
        <v>0</v>
      </c>
      <c r="G22" s="14">
        <v>0</v>
      </c>
      <c r="H22" s="15">
        <v>26000</v>
      </c>
      <c r="I22" s="15">
        <v>8000</v>
      </c>
      <c r="J22" s="15">
        <v>246900</v>
      </c>
      <c r="K22" s="13">
        <f t="shared" si="0"/>
        <v>35211571.350000001</v>
      </c>
      <c r="L22" s="23"/>
    </row>
    <row r="23" spans="1:12" ht="16.5" customHeight="1" x14ac:dyDescent="0.25">
      <c r="A23" s="10">
        <v>7</v>
      </c>
      <c r="B23" s="11" t="s">
        <v>19</v>
      </c>
      <c r="C23" s="12">
        <v>41065800</v>
      </c>
      <c r="D23" s="12">
        <v>0</v>
      </c>
      <c r="E23" s="13">
        <v>1037900</v>
      </c>
      <c r="F23" s="13">
        <v>0</v>
      </c>
      <c r="G23" s="14">
        <v>79072</v>
      </c>
      <c r="H23" s="15">
        <v>0</v>
      </c>
      <c r="I23" s="15">
        <v>0</v>
      </c>
      <c r="J23" s="15">
        <v>0</v>
      </c>
      <c r="K23" s="13">
        <f t="shared" si="0"/>
        <v>42182772</v>
      </c>
      <c r="L23" s="23"/>
    </row>
    <row r="24" spans="1:12" ht="15.75" customHeight="1" x14ac:dyDescent="0.25">
      <c r="A24" s="16"/>
      <c r="B24" s="17" t="s">
        <v>20</v>
      </c>
      <c r="C24" s="18">
        <f>C18+C19+C22+C23+C20+C21+C17</f>
        <v>123094700</v>
      </c>
      <c r="D24" s="18">
        <f>D17+D18+D19+D20+D21+D22+D23</f>
        <v>31446091.009999998</v>
      </c>
      <c r="E24" s="19">
        <f t="shared" ref="E24:K24" si="1">E18+E19+E22+E23+E20+E21+E17</f>
        <v>1037900</v>
      </c>
      <c r="F24" s="19">
        <f t="shared" si="1"/>
        <v>100000</v>
      </c>
      <c r="G24" s="19">
        <f t="shared" si="1"/>
        <v>183800</v>
      </c>
      <c r="H24" s="19">
        <f t="shared" si="1"/>
        <v>113300</v>
      </c>
      <c r="I24" s="19">
        <f t="shared" si="1"/>
        <v>35000</v>
      </c>
      <c r="J24" s="19">
        <f t="shared" si="1"/>
        <v>2469000</v>
      </c>
      <c r="K24" s="19">
        <f t="shared" si="1"/>
        <v>158479791.00999999</v>
      </c>
      <c r="L24" s="4"/>
    </row>
    <row r="25" spans="1:12" x14ac:dyDescent="0.25">
      <c r="A25" s="36" t="s">
        <v>21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</sheetData>
  <mergeCells count="14">
    <mergeCell ref="A25:K25"/>
    <mergeCell ref="A14:A15"/>
    <mergeCell ref="B14:B15"/>
    <mergeCell ref="C14:C15"/>
    <mergeCell ref="K14:K15"/>
    <mergeCell ref="G1:J1"/>
    <mergeCell ref="G2:J2"/>
    <mergeCell ref="G3:J3"/>
    <mergeCell ref="D14:F14"/>
    <mergeCell ref="G5:J5"/>
    <mergeCell ref="G6:J6"/>
    <mergeCell ref="G7:J7"/>
    <mergeCell ref="A11:K11"/>
    <mergeCell ref="G14:J14"/>
  </mergeCells>
  <pageMargins left="0.66929133858267698" right="0.59055118110236204" top="0.78740157480314998" bottom="0.59055118110236204" header="0.511811023622047" footer="0.511811023622047"/>
  <pageSetup paperSize="9" scale="64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revision>3</cp:revision>
  <cp:lastPrinted>2022-02-03T07:43:31Z</cp:lastPrinted>
  <dcterms:created xsi:type="dcterms:W3CDTF">2015-11-07T05:36:00Z</dcterms:created>
  <dcterms:modified xsi:type="dcterms:W3CDTF">2022-02-17T05:04:49Z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